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krawczynska168\Desktop\SZACOWNIE ODZIEZ OCHRONNA 2025\"/>
    </mc:Choice>
  </mc:AlternateContent>
  <bookViews>
    <workbookView xWindow="0" yWindow="0" windowWidth="28800" windowHeight="13380"/>
  </bookViews>
  <sheets>
    <sheet name="część 4 ODZIEŻ MEDYCZNA" sheetId="1" r:id="rId1"/>
  </sheets>
  <definedNames>
    <definedName name="_edn1" localSheetId="0">'część 4 ODZIEŻ MEDYCZNA'!#REF!</definedName>
    <definedName name="_ednref1" localSheetId="0">'część 4 ODZIEŻ MEDYCZNA'!#REF!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16" i="1" l="1"/>
  <c r="J16" i="1" s="1"/>
  <c r="I16" i="1" s="1"/>
  <c r="G15" i="1"/>
  <c r="J15" i="1" s="1"/>
  <c r="I15" i="1" s="1"/>
  <c r="G14" i="1"/>
  <c r="J14" i="1" s="1"/>
  <c r="I14" i="1" s="1"/>
  <c r="G13" i="1"/>
  <c r="J13" i="1" l="1"/>
  <c r="J17" i="1" s="1"/>
  <c r="I13" i="1"/>
  <c r="I17" i="1" s="1"/>
</calcChain>
</file>

<file path=xl/sharedStrings.xml><?xml version="1.0" encoding="utf-8"?>
<sst xmlns="http://schemas.openxmlformats.org/spreadsheetml/2006/main" count="31" uniqueCount="30">
  <si>
    <t>FORMULARZ OFERTOWY (WARTOŚĆ SZACUNKOWA)</t>
  </si>
  <si>
    <r>
      <t xml:space="preserve">Nazwa i adres Wykonawcy </t>
    </r>
    <r>
      <rPr>
        <sz val="11"/>
        <color theme="1"/>
        <rFont val="Times New Roman"/>
        <family val="1"/>
        <charset val="238"/>
      </rPr>
      <t>(Wykonawców w przypadku oferty wspólnej)</t>
    </r>
    <r>
      <rPr>
        <b/>
        <sz val="11"/>
        <color theme="1"/>
        <rFont val="Times New Roman"/>
        <family val="1"/>
        <charset val="238"/>
      </rPr>
      <t>:</t>
    </r>
  </si>
  <si>
    <t>nazwa</t>
  </si>
  <si>
    <t>ulica</t>
  </si>
  <si>
    <t>kod pocztowy i miejscowość</t>
  </si>
  <si>
    <t>Lp.</t>
  </si>
  <si>
    <t>Przedmiot zamówienia</t>
  </si>
  <si>
    <t>Ilość</t>
  </si>
  <si>
    <t>j.m.</t>
  </si>
  <si>
    <t>Cena jednostkowa netto 
[zł za j.m.]</t>
  </si>
  <si>
    <r>
      <t xml:space="preserve">Wartość netto [zł] 
</t>
    </r>
    <r>
      <rPr>
        <i/>
        <sz val="10"/>
        <color theme="1"/>
        <rFont val="Times New Roman"/>
        <family val="1"/>
        <charset val="238"/>
      </rPr>
      <t>cena jednostkowa netto x ilość</t>
    </r>
  </si>
  <si>
    <t>Stawka VAT [%]</t>
  </si>
  <si>
    <r>
      <t xml:space="preserve">Wartość VAT 
[zł] 
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</si>
  <si>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
[zł] 
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</si>
  <si>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szt.</t>
  </si>
  <si>
    <t>para</t>
  </si>
  <si>
    <t>RAZEM</t>
  </si>
  <si>
    <t>X</t>
  </si>
  <si>
    <t>............................................................</t>
  </si>
  <si>
    <t>..................................................</t>
  </si>
  <si>
    <t>........................................................................................................</t>
  </si>
  <si>
    <r>
      <t>Miejscow</t>
    </r>
    <r>
      <rPr>
        <sz val="9"/>
        <color indexed="8"/>
        <rFont val="Times New Roman"/>
        <family val="1"/>
        <charset val="238"/>
      </rPr>
      <t>ość</t>
    </r>
  </si>
  <si>
    <t>Data</t>
  </si>
  <si>
    <t>Czytelny podpis i pieczęć imienna Wykonawcy 
lub osoby upoważnionej do jego reprezentowania</t>
  </si>
  <si>
    <t>kpl.</t>
  </si>
  <si>
    <t>CZĘŚĆ V ODZIEŻ PERSONELU KUCHENNEGO ( mobilizacja)</t>
  </si>
  <si>
    <t>Ubranie kucharza</t>
  </si>
  <si>
    <t>Zapaska kucharska</t>
  </si>
  <si>
    <t xml:space="preserve">Czepek 
personelu kuchennego
</t>
  </si>
  <si>
    <t>Buty kucharza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</si>
</sst>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6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b/>
      <sz val="10"/>
      <color rgb="FF00B050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1" fillId="0" borderId="0" xfId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Alignment="1"/>
    <xf numFmtId="4" fontId="11" fillId="0" borderId="5" xfId="1" applyNumberFormat="1" applyFont="1" applyBorder="1" applyAlignment="1">
      <alignment horizontal="center" vertical="center"/>
    </xf>
    <xf numFmtId="9" fontId="9" fillId="0" borderId="5" xfId="1" applyNumberFormat="1" applyFont="1" applyFill="1" applyBorder="1" applyAlignment="1">
      <alignment horizontal="center" vertical="center"/>
    </xf>
    <xf numFmtId="0" fontId="6" fillId="0" borderId="0" xfId="1" applyFont="1"/>
    <xf numFmtId="9" fontId="9" fillId="2" borderId="5" xfId="1" applyNumberFormat="1" applyFont="1" applyFill="1" applyBorder="1" applyAlignment="1">
      <alignment horizontal="center" vertical="center"/>
    </xf>
    <xf numFmtId="0" fontId="9" fillId="0" borderId="0" xfId="1" applyFont="1"/>
    <xf numFmtId="4" fontId="3" fillId="0" borderId="14" xfId="1" applyNumberFormat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4" fontId="12" fillId="2" borderId="0" xfId="1" applyNumberFormat="1" applyFont="1" applyFill="1" applyBorder="1" applyAlignment="1">
      <alignment horizontal="center" vertical="center"/>
    </xf>
    <xf numFmtId="0" fontId="15" fillId="0" borderId="0" xfId="1" applyFont="1" applyAlignment="1">
      <alignment vertical="center"/>
    </xf>
    <xf numFmtId="0" fontId="15" fillId="0" borderId="0" xfId="1" applyFont="1"/>
    <xf numFmtId="0" fontId="9" fillId="0" borderId="0" xfId="1" applyFont="1" applyAlignment="1">
      <alignment vertical="center"/>
    </xf>
    <xf numFmtId="0" fontId="16" fillId="0" borderId="0" xfId="1" applyFont="1"/>
    <xf numFmtId="4" fontId="11" fillId="3" borderId="5" xfId="1" applyNumberFormat="1" applyFont="1" applyFill="1" applyBorder="1" applyAlignment="1">
      <alignment horizontal="right" vertical="center" wrapText="1"/>
    </xf>
    <xf numFmtId="4" fontId="3" fillId="3" borderId="14" xfId="1" applyNumberFormat="1" applyFont="1" applyFill="1" applyBorder="1" applyAlignment="1">
      <alignment horizontal="right" vertical="center"/>
    </xf>
    <xf numFmtId="0" fontId="3" fillId="3" borderId="5" xfId="1" applyFont="1" applyFill="1" applyBorder="1" applyAlignment="1">
      <alignment horizontal="center" vertical="center" wrapText="1"/>
    </xf>
    <xf numFmtId="4" fontId="12" fillId="0" borderId="0" xfId="1" applyNumberFormat="1" applyFont="1" applyFill="1" applyBorder="1" applyAlignment="1">
      <alignment horizontal="center" vertical="center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6" fillId="3" borderId="7" xfId="1" applyFont="1" applyFill="1" applyBorder="1" applyAlignment="1">
      <alignment horizontal="center" vertical="center"/>
    </xf>
    <xf numFmtId="0" fontId="6" fillId="3" borderId="8" xfId="1" applyFont="1" applyFill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center" vertical="center" wrapText="1"/>
    </xf>
    <xf numFmtId="0" fontId="3" fillId="3" borderId="11" xfId="1" applyFont="1" applyFill="1" applyBorder="1" applyAlignment="1">
      <alignment horizontal="right" vertical="center"/>
    </xf>
    <xf numFmtId="0" fontId="3" fillId="3" borderId="12" xfId="1" applyFont="1" applyFill="1" applyBorder="1" applyAlignment="1">
      <alignment horizontal="right" vertical="center"/>
    </xf>
    <xf numFmtId="0" fontId="3" fillId="3" borderId="13" xfId="1" applyFont="1" applyFill="1" applyBorder="1" applyAlignment="1">
      <alignment horizontal="right" vertical="center"/>
    </xf>
    <xf numFmtId="0" fontId="9" fillId="0" borderId="0" xfId="1" applyFont="1" applyAlignment="1">
      <alignment horizontal="center"/>
    </xf>
    <xf numFmtId="2" fontId="9" fillId="0" borderId="0" xfId="1" applyNumberFormat="1" applyFont="1" applyAlignment="1">
      <alignment horizontal="center"/>
    </xf>
    <xf numFmtId="0" fontId="9" fillId="0" borderId="0" xfId="1" applyFont="1" applyAlignment="1">
      <alignment horizontal="center" vertical="center"/>
    </xf>
    <xf numFmtId="9" fontId="9" fillId="0" borderId="0" xfId="1" applyNumberFormat="1" applyFont="1" applyAlignment="1">
      <alignment horizontal="center" vertical="center"/>
    </xf>
    <xf numFmtId="0" fontId="18" fillId="4" borderId="5" xfId="0" applyFont="1" applyFill="1" applyBorder="1" applyAlignment="1">
      <alignment vertical="center" wrapText="1"/>
    </xf>
    <xf numFmtId="0" fontId="18" fillId="4" borderId="5" xfId="0" applyFont="1" applyFill="1" applyBorder="1" applyAlignment="1">
      <alignment vertical="center"/>
    </xf>
  </cellXfs>
  <cellStyles count="2">
    <cellStyle name="Normalny" xfId="0" builtinId="0"/>
    <cellStyle name="Normalny 2 3" xfId="1"/>
  </cellStyles>
  <dxfs count="2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32"/>
  <sheetViews>
    <sheetView showGridLines="0" tabSelected="1" zoomScaleNormal="100" workbookViewId="0">
      <selection activeCell="G18" sqref="G18"/>
    </sheetView>
  </sheetViews>
  <sheetFormatPr defaultRowHeight="15"/>
  <cols>
    <col min="1" max="1" width="2" customWidth="1"/>
    <col min="2" max="2" width="5.42578125" customWidth="1"/>
    <col min="3" max="3" width="55" customWidth="1"/>
    <col min="4" max="4" width="8.7109375" customWidth="1"/>
    <col min="5" max="5" width="6.140625" customWidth="1"/>
    <col min="6" max="6" width="12.85546875" customWidth="1"/>
    <col min="7" max="7" width="14.7109375" customWidth="1"/>
    <col min="8" max="8" width="7" customWidth="1"/>
    <col min="9" max="9" width="14.42578125" customWidth="1"/>
    <col min="10" max="10" width="16.7109375" customWidth="1"/>
    <col min="11" max="11" width="6.28515625" customWidth="1"/>
    <col min="12" max="12" width="4.140625" customWidth="1"/>
    <col min="16" max="16" width="13" bestFit="1" customWidth="1"/>
  </cols>
  <sheetData>
    <row r="1" spans="2:13" ht="20.25">
      <c r="B1" s="37" t="s">
        <v>0</v>
      </c>
      <c r="C1" s="37"/>
      <c r="D1" s="37"/>
      <c r="E1" s="37"/>
      <c r="F1" s="37"/>
      <c r="G1" s="37"/>
      <c r="H1" s="37"/>
      <c r="I1" s="37"/>
      <c r="J1" s="37"/>
      <c r="K1" s="37"/>
      <c r="L1" s="1"/>
      <c r="M1" s="1"/>
    </row>
    <row r="2" spans="2:13" ht="8.4499999999999993" customHeight="1" thickBot="1"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3"/>
    </row>
    <row r="3" spans="2:13" s="4" customFormat="1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40"/>
      <c r="M3" s="5"/>
    </row>
    <row r="4" spans="2:13" s="6" customFormat="1">
      <c r="B4" s="33" t="s">
        <v>2</v>
      </c>
      <c r="C4" s="34"/>
      <c r="D4" s="35"/>
      <c r="E4" s="35"/>
      <c r="F4" s="35"/>
      <c r="G4" s="35"/>
      <c r="H4" s="35"/>
      <c r="I4" s="35"/>
      <c r="J4" s="35"/>
      <c r="K4" s="36"/>
      <c r="M4" s="7"/>
    </row>
    <row r="5" spans="2:13" s="6" customFormat="1">
      <c r="B5" s="33" t="s">
        <v>3</v>
      </c>
      <c r="C5" s="34"/>
      <c r="D5" s="35"/>
      <c r="E5" s="35"/>
      <c r="F5" s="35"/>
      <c r="G5" s="35"/>
      <c r="H5" s="35"/>
      <c r="I5" s="35"/>
      <c r="J5" s="35"/>
      <c r="K5" s="36"/>
      <c r="M5" s="5"/>
    </row>
    <row r="6" spans="2:13" s="6" customFormat="1">
      <c r="B6" s="33" t="s">
        <v>4</v>
      </c>
      <c r="C6" s="34"/>
      <c r="D6" s="35"/>
      <c r="E6" s="35"/>
      <c r="F6" s="35"/>
      <c r="G6" s="35"/>
      <c r="H6" s="35"/>
      <c r="I6" s="35"/>
      <c r="J6" s="35"/>
      <c r="K6" s="36"/>
      <c r="M6" s="5"/>
    </row>
    <row r="7" spans="2:13" s="6" customFormat="1" ht="15.75" thickBot="1">
      <c r="B7" s="41"/>
      <c r="C7" s="42"/>
      <c r="D7" s="43"/>
      <c r="E7" s="43"/>
      <c r="F7" s="43"/>
      <c r="G7" s="43"/>
      <c r="H7" s="43"/>
      <c r="I7" s="43"/>
      <c r="J7" s="43"/>
      <c r="K7" s="44"/>
      <c r="M7" s="5"/>
    </row>
    <row r="8" spans="2:13" s="9" customFormat="1" ht="9.6" customHeight="1">
      <c r="B8" s="8"/>
      <c r="C8" s="8"/>
      <c r="D8" s="8"/>
      <c r="E8" s="8"/>
      <c r="F8" s="8"/>
      <c r="G8" s="8"/>
      <c r="I8" s="10"/>
      <c r="J8" s="10"/>
      <c r="K8" s="10"/>
      <c r="M8" s="11"/>
    </row>
    <row r="9" spans="2:13" ht="25.5" customHeight="1">
      <c r="B9" s="45" t="s">
        <v>25</v>
      </c>
      <c r="C9" s="45"/>
      <c r="D9" s="45"/>
      <c r="E9" s="45"/>
      <c r="F9" s="45"/>
      <c r="G9" s="45"/>
      <c r="H9" s="45"/>
      <c r="I9" s="45"/>
      <c r="J9" s="45"/>
      <c r="K9" s="45"/>
      <c r="L9" s="12"/>
      <c r="M9" s="12"/>
    </row>
    <row r="10" spans="2:13" ht="6" customHeight="1"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12"/>
      <c r="M10" s="12"/>
    </row>
    <row r="11" spans="2:13" ht="31.5" customHeight="1">
      <c r="B11" s="47" t="s">
        <v>5</v>
      </c>
      <c r="C11" s="47" t="s">
        <v>6</v>
      </c>
      <c r="D11" s="47" t="s">
        <v>7</v>
      </c>
      <c r="E11" s="47" t="s">
        <v>8</v>
      </c>
      <c r="F11" s="47" t="s">
        <v>9</v>
      </c>
      <c r="G11" s="47" t="s">
        <v>10</v>
      </c>
      <c r="H11" s="47" t="s">
        <v>11</v>
      </c>
      <c r="I11" s="47" t="s">
        <v>12</v>
      </c>
      <c r="J11" s="47" t="s">
        <v>13</v>
      </c>
      <c r="K11" s="1"/>
      <c r="L11" s="1"/>
      <c r="M11" s="1"/>
    </row>
    <row r="12" spans="2:13" ht="31.5" customHeight="1" thickBot="1">
      <c r="B12" s="47"/>
      <c r="C12" s="47"/>
      <c r="D12" s="47"/>
      <c r="E12" s="47"/>
      <c r="F12" s="47"/>
      <c r="G12" s="47"/>
      <c r="H12" s="47"/>
      <c r="I12" s="47"/>
      <c r="J12" s="47"/>
      <c r="K12" s="1"/>
      <c r="L12" s="1"/>
      <c r="M12" s="1"/>
    </row>
    <row r="13" spans="2:13" s="15" customFormat="1" ht="16.5" thickBot="1">
      <c r="B13" s="27">
        <v>1</v>
      </c>
      <c r="C13" s="58" t="s">
        <v>26</v>
      </c>
      <c r="D13" s="29">
        <v>2</v>
      </c>
      <c r="E13" s="31" t="s">
        <v>24</v>
      </c>
      <c r="F13" s="13"/>
      <c r="G13" s="25">
        <f>F13*D13</f>
        <v>0</v>
      </c>
      <c r="H13" s="14">
        <v>0.23</v>
      </c>
      <c r="I13" s="25">
        <f>J13-G13</f>
        <v>0</v>
      </c>
      <c r="J13" s="25">
        <f>G13*1.23</f>
        <v>0</v>
      </c>
    </row>
    <row r="14" spans="2:13" s="15" customFormat="1" ht="17.25" customHeight="1" thickBot="1">
      <c r="B14" s="27">
        <v>2</v>
      </c>
      <c r="C14" s="59" t="s">
        <v>27</v>
      </c>
      <c r="D14" s="30">
        <v>1</v>
      </c>
      <c r="E14" s="32" t="s">
        <v>14</v>
      </c>
      <c r="F14" s="13"/>
      <c r="G14" s="25">
        <f t="shared" ref="G14:G16" si="0">F14*D14</f>
        <v>0</v>
      </c>
      <c r="H14" s="14">
        <v>0.23</v>
      </c>
      <c r="I14" s="25">
        <f t="shared" ref="I14:I16" si="1">J14-G14</f>
        <v>0</v>
      </c>
      <c r="J14" s="25">
        <f t="shared" ref="J14:J16" si="2">G14*1.23</f>
        <v>0</v>
      </c>
    </row>
    <row r="15" spans="2:13" s="15" customFormat="1" ht="16.5" thickBot="1">
      <c r="B15" s="27">
        <v>3</v>
      </c>
      <c r="C15" s="59" t="s">
        <v>28</v>
      </c>
      <c r="D15" s="30">
        <v>2</v>
      </c>
      <c r="E15" s="32" t="s">
        <v>14</v>
      </c>
      <c r="F15" s="13"/>
      <c r="G15" s="25">
        <f t="shared" si="0"/>
        <v>0</v>
      </c>
      <c r="H15" s="14">
        <v>0.23</v>
      </c>
      <c r="I15" s="25">
        <f t="shared" si="1"/>
        <v>0</v>
      </c>
      <c r="J15" s="25">
        <f t="shared" si="2"/>
        <v>0</v>
      </c>
    </row>
    <row r="16" spans="2:13" s="15" customFormat="1" ht="19.5" customHeight="1" thickBot="1">
      <c r="B16" s="27">
        <v>4</v>
      </c>
      <c r="C16" s="58" t="s">
        <v>29</v>
      </c>
      <c r="D16" s="30">
        <v>2</v>
      </c>
      <c r="E16" s="32" t="s">
        <v>15</v>
      </c>
      <c r="F16" s="13"/>
      <c r="G16" s="25">
        <f t="shared" si="0"/>
        <v>0</v>
      </c>
      <c r="H16" s="16">
        <v>0.23</v>
      </c>
      <c r="I16" s="25">
        <f t="shared" si="1"/>
        <v>0</v>
      </c>
      <c r="J16" s="25">
        <f t="shared" si="2"/>
        <v>0</v>
      </c>
    </row>
    <row r="17" spans="1:15" s="17" customFormat="1" ht="15" customHeight="1" thickBot="1">
      <c r="B17" s="51" t="s">
        <v>16</v>
      </c>
      <c r="C17" s="52"/>
      <c r="D17" s="52"/>
      <c r="E17" s="52"/>
      <c r="F17" s="53"/>
      <c r="G17" s="26">
        <f>SUM(G13:G16)</f>
        <v>0</v>
      </c>
      <c r="H17" s="18" t="s">
        <v>17</v>
      </c>
      <c r="I17" s="26">
        <f>SUM(I13:I16)</f>
        <v>0</v>
      </c>
      <c r="J17" s="26">
        <f>SUM(J13:J16)</f>
        <v>0</v>
      </c>
    </row>
    <row r="18" spans="1:15" s="15" customFormat="1" ht="20.25" customHeight="1">
      <c r="B18" s="19"/>
      <c r="C18" s="19"/>
      <c r="D18" s="19"/>
      <c r="E18" s="19"/>
      <c r="F18" s="19"/>
      <c r="G18" s="19"/>
      <c r="H18" s="20"/>
      <c r="I18" s="28"/>
      <c r="J18" s="20"/>
    </row>
    <row r="19" spans="1:15" s="15" customFormat="1">
      <c r="B19" s="54"/>
      <c r="C19" s="54"/>
      <c r="D19" s="54"/>
      <c r="E19" s="54"/>
      <c r="F19" s="55"/>
      <c r="G19" s="55"/>
      <c r="H19" s="55"/>
      <c r="I19" s="55"/>
      <c r="J19" s="55"/>
    </row>
    <row r="20" spans="1:15" s="15" customFormat="1">
      <c r="B20" s="56" t="s">
        <v>18</v>
      </c>
      <c r="C20" s="56"/>
      <c r="D20" s="56" t="s">
        <v>19</v>
      </c>
      <c r="E20" s="56"/>
      <c r="F20" s="57" t="s">
        <v>20</v>
      </c>
      <c r="G20" s="57"/>
      <c r="H20" s="57"/>
      <c r="I20" s="57"/>
      <c r="J20" s="57"/>
    </row>
    <row r="21" spans="1:15" s="15" customFormat="1">
      <c r="B21" s="48" t="s">
        <v>21</v>
      </c>
      <c r="C21" s="48"/>
      <c r="D21" s="49" t="s">
        <v>22</v>
      </c>
      <c r="E21" s="49"/>
      <c r="F21" s="50" t="s">
        <v>23</v>
      </c>
      <c r="G21" s="50"/>
      <c r="H21" s="50"/>
      <c r="I21" s="50"/>
      <c r="J21" s="50"/>
    </row>
    <row r="22" spans="1:15" s="15" customFormat="1">
      <c r="B22" s="21"/>
      <c r="C22" s="21"/>
      <c r="D22" s="22"/>
      <c r="E22" s="22"/>
      <c r="F22" s="50"/>
      <c r="G22" s="50"/>
      <c r="H22" s="50"/>
      <c r="I22" s="50"/>
      <c r="J22" s="50"/>
    </row>
    <row r="23" spans="1:15" s="15" customFormat="1">
      <c r="B23" s="23"/>
      <c r="C23" s="23"/>
      <c r="D23" s="17"/>
      <c r="E23" s="17"/>
      <c r="F23" s="50"/>
      <c r="G23" s="50"/>
      <c r="H23" s="50"/>
      <c r="I23" s="50"/>
      <c r="J23" s="50"/>
    </row>
    <row r="24" spans="1:15" s="17" customFormat="1" ht="14.25">
      <c r="B24" s="1"/>
      <c r="C24" s="1"/>
      <c r="D24" s="1"/>
      <c r="E24" s="1"/>
      <c r="F24" s="1"/>
      <c r="G24" s="1"/>
      <c r="H24" s="1"/>
      <c r="I24" s="1"/>
      <c r="J24" s="1"/>
    </row>
    <row r="25" spans="1:15" s="15" customFormat="1">
      <c r="B25"/>
      <c r="C25"/>
      <c r="D25"/>
      <c r="E25"/>
      <c r="F25"/>
      <c r="G25"/>
      <c r="H25"/>
      <c r="I25"/>
      <c r="J25"/>
      <c r="L25" s="17"/>
      <c r="M25" s="17"/>
      <c r="N25" s="17"/>
      <c r="O25" s="17"/>
    </row>
    <row r="26" spans="1:15" s="1" customFormat="1" ht="9" customHeight="1">
      <c r="B26"/>
      <c r="C26"/>
      <c r="D26"/>
      <c r="E26"/>
      <c r="F26"/>
      <c r="G26"/>
      <c r="H26"/>
      <c r="I26"/>
      <c r="J26"/>
      <c r="K26" s="20"/>
      <c r="L26" s="17"/>
      <c r="M26" s="17"/>
      <c r="N26" s="17"/>
      <c r="O26" s="17"/>
    </row>
    <row r="27" spans="1:15" s="15" customFormat="1">
      <c r="A27" s="17"/>
      <c r="B27"/>
      <c r="C27"/>
      <c r="D27"/>
      <c r="E27"/>
      <c r="F27"/>
      <c r="G27"/>
      <c r="H27"/>
      <c r="I27"/>
      <c r="J27"/>
    </row>
    <row r="28" spans="1:15" s="15" customFormat="1" hidden="1">
      <c r="A28" s="17"/>
      <c r="B28"/>
      <c r="C28"/>
      <c r="D28"/>
      <c r="E28"/>
      <c r="F28"/>
      <c r="G28"/>
      <c r="H28"/>
      <c r="I28"/>
      <c r="J28"/>
    </row>
    <row r="29" spans="1:15" s="15" customFormat="1" ht="15" hidden="1" customHeight="1">
      <c r="A29" s="17"/>
      <c r="B29"/>
      <c r="C29"/>
      <c r="D29"/>
      <c r="E29"/>
      <c r="F29"/>
      <c r="G29"/>
      <c r="H29"/>
      <c r="I29"/>
      <c r="J29"/>
    </row>
    <row r="30" spans="1:15" s="1" customFormat="1" hidden="1">
      <c r="A30" s="24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15" s="1" customFormat="1" hidden="1">
      <c r="A31" s="24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15" s="1" customFormat="1"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</sheetData>
  <mergeCells count="35">
    <mergeCell ref="B21:C21"/>
    <mergeCell ref="D21:E21"/>
    <mergeCell ref="F21:J23"/>
    <mergeCell ref="J11:J12"/>
    <mergeCell ref="B17:F17"/>
    <mergeCell ref="B19:C19"/>
    <mergeCell ref="D19:E19"/>
    <mergeCell ref="F19:J19"/>
    <mergeCell ref="B20:C20"/>
    <mergeCell ref="D20:E20"/>
    <mergeCell ref="F20:J20"/>
    <mergeCell ref="B9:K9"/>
    <mergeCell ref="B10:K10"/>
    <mergeCell ref="B11:B12"/>
    <mergeCell ref="C11:C12"/>
    <mergeCell ref="D11:D12"/>
    <mergeCell ref="E11:E12"/>
    <mergeCell ref="F11:F12"/>
    <mergeCell ref="G11:G12"/>
    <mergeCell ref="H11:H12"/>
    <mergeCell ref="I11:I12"/>
    <mergeCell ref="B6:C6"/>
    <mergeCell ref="D6:G6"/>
    <mergeCell ref="H6:K6"/>
    <mergeCell ref="B7:C7"/>
    <mergeCell ref="D7:G7"/>
    <mergeCell ref="H7:K7"/>
    <mergeCell ref="B5:C5"/>
    <mergeCell ref="D5:G5"/>
    <mergeCell ref="H5:K5"/>
    <mergeCell ref="B1:K1"/>
    <mergeCell ref="B3:K3"/>
    <mergeCell ref="B4:C4"/>
    <mergeCell ref="D4:G4"/>
    <mergeCell ref="H4:K4"/>
  </mergeCells>
  <conditionalFormatting sqref="H13:H16">
    <cfRule type="cellIs" dxfId="19" priority="11" stopIfTrue="1" operator="greaterThan">
      <formula>0.01</formula>
    </cfRule>
    <cfRule type="cellIs" dxfId="18" priority="12" stopIfTrue="1" operator="lessThan">
      <formula>0.01</formula>
    </cfRule>
    <cfRule type="cellIs" dxfId="17" priority="13" stopIfTrue="1" operator="lessThan">
      <formula>-0.02</formula>
    </cfRule>
    <cfRule type="cellIs" dxfId="16" priority="14" stopIfTrue="1" operator="lessThan">
      <formula>0.01</formula>
    </cfRule>
    <cfRule type="cellIs" dxfId="15" priority="15" stopIfTrue="1" operator="lessThan">
      <formula>0</formula>
    </cfRule>
    <cfRule type="cellIs" dxfId="14" priority="16" stopIfTrue="1" operator="greaterThan">
      <formula>0.01</formula>
    </cfRule>
    <cfRule type="cellIs" dxfId="13" priority="17" stopIfTrue="1" operator="lessThan">
      <formula>1</formula>
    </cfRule>
    <cfRule type="cellIs" dxfId="12" priority="18" stopIfTrue="1" operator="greaterThan">
      <formula>1</formula>
    </cfRule>
    <cfRule type="cellIs" dxfId="11" priority="19" stopIfTrue="1" operator="greaterThan">
      <formula>0.01</formula>
    </cfRule>
    <cfRule type="cellIs" dxfId="10" priority="20" stopIfTrue="1" operator="greaterThan">
      <formula>1</formula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9" scale="75" orientation="portrait" blackAndWhite="1" r:id="rId1"/>
  <headerFooter>
    <oddFooter>&amp;C&amp;"Times New Roman,Normalny"&amp;8Strona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9476C46A-D027-4306-BA92-5C0BC4FF0C1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4 ODZIEŻ MEDYCZNA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Kaczmarek Aleksandra</dc:creator>
  <cp:lastModifiedBy>Krawczyńska Kornelia</cp:lastModifiedBy>
  <dcterms:created xsi:type="dcterms:W3CDTF">2025-03-24T09:11:38Z</dcterms:created>
  <dcterms:modified xsi:type="dcterms:W3CDTF">2026-04-03T10:02:36Z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f45a8883-fef6-403c-a678-ae8e24ceef8d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Kaczmarek Aleksandra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Saver">
    <vt:lpwstr>5gf9Du6DWbAWuxjaarHHtxEgVD/g0Fs+</vt:lpwstr>
  </property>
  <property fmtid="{D5CDD505-2E9C-101B-9397-08002B2CF9AE}" pid="10" name="bjClsUserRVM">
    <vt:lpwstr>[]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10.70.46.81</vt:lpwstr>
  </property>
</Properties>
</file>